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0.137.5\Share\Viesieji_pirkimai\1. NAUJAS CVP IS PIRKIMAI\CPO pirkimai\12. Statybinės ir ūkinės prekės VKŪ\"/>
    </mc:Choice>
  </mc:AlternateContent>
  <bookViews>
    <workbookView xWindow="0" yWindow="0" windowWidth="15165" windowHeight="1105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10" i="1"/>
  <c r="I90" i="1" l="1"/>
  <c r="I91" i="1" s="1"/>
  <c r="I92" i="1" l="1"/>
</calcChain>
</file>

<file path=xl/sharedStrings.xml><?xml version="1.0" encoding="utf-8"?>
<sst xmlns="http://schemas.openxmlformats.org/spreadsheetml/2006/main" count="255" uniqueCount="155">
  <si>
    <t>DOKUMENTĄ PRAŠOME PATEIKTI EXCEL FORMATU!</t>
  </si>
  <si>
    <t>Pasiūlymo formos priedas</t>
  </si>
  <si>
    <t>Eil. Nr.</t>
  </si>
  <si>
    <t>Prekės pavadinimas</t>
  </si>
  <si>
    <t>Prekės aprašymas</t>
  </si>
  <si>
    <t>Mato vnt.</t>
  </si>
  <si>
    <t>Glaistas</t>
  </si>
  <si>
    <t>įpak.</t>
  </si>
  <si>
    <t>Cementas</t>
  </si>
  <si>
    <t>Sausas tinkas</t>
  </si>
  <si>
    <t>Sausas mūro mišinys</t>
  </si>
  <si>
    <t>Sausas betonas</t>
  </si>
  <si>
    <t>Pjovimo diskas</t>
  </si>
  <si>
    <t>vnt.</t>
  </si>
  <si>
    <t>Grąžtas betonui</t>
  </si>
  <si>
    <t>Grąžtas metalui</t>
  </si>
  <si>
    <t>Grąžtas medžiui</t>
  </si>
  <si>
    <t>Kastuvas</t>
  </si>
  <si>
    <t>Sniego kastuvas</t>
  </si>
  <si>
    <t>Antiseptinis gruntas, 5l</t>
  </si>
  <si>
    <t>Kombinuotos replės</t>
  </si>
  <si>
    <t>Santechninės replės</t>
  </si>
  <si>
    <t>Kandiklinės replės</t>
  </si>
  <si>
    <t>Ruletė</t>
  </si>
  <si>
    <t>Acetonas</t>
  </si>
  <si>
    <t>Glaistyklė</t>
  </si>
  <si>
    <t>Teptukas dažymui</t>
  </si>
  <si>
    <t>Volelis</t>
  </si>
  <si>
    <t>Plokštė OSB</t>
  </si>
  <si>
    <t>Gipskartonio plokštė</t>
  </si>
  <si>
    <t>Atspari ugniai GKP</t>
  </si>
  <si>
    <t>Skarda</t>
  </si>
  <si>
    <t>Skarda, 2000 x 1000 x 0,5 mm</t>
  </si>
  <si>
    <t>Akmens vata</t>
  </si>
  <si>
    <t>Plokštėmis, universali, 100 x 610 x 1000</t>
  </si>
  <si>
    <t>Gipso kartono profiliai UD 30, 30 x 27 x 2600 mm, 0,5 mm storio</t>
  </si>
  <si>
    <t>Spyna įleidžiama</t>
  </si>
  <si>
    <t>Spynos cilindras</t>
  </si>
  <si>
    <t>Ruberoidas</t>
  </si>
  <si>
    <t>Prilydoma stogo danga</t>
  </si>
  <si>
    <t>Dažai</t>
  </si>
  <si>
    <t>Dažai metalui</t>
  </si>
  <si>
    <t>Dažai medienai</t>
  </si>
  <si>
    <t>Dažai emaliniai</t>
  </si>
  <si>
    <t>Medienos impregnantas</t>
  </si>
  <si>
    <t>Medienos antiseptikas</t>
  </si>
  <si>
    <t>Skiediklis  vaitspiritas</t>
  </si>
  <si>
    <t>Suvirinimo elektrodai</t>
  </si>
  <si>
    <t>Elektrodai metalo virinimui, d. 4 mm, įpakavime ne mažiau 5 kg</t>
  </si>
  <si>
    <t>Kabiamušis</t>
  </si>
  <si>
    <t>Kabės</t>
  </si>
  <si>
    <t>Vamzdis metalinis</t>
  </si>
  <si>
    <t>Kampuotis metalinis</t>
  </si>
  <si>
    <t>Spyna pakabinama</t>
  </si>
  <si>
    <t>kompl.</t>
  </si>
  <si>
    <t>Krosnių, katilų ir kapsulių kaminams valyti</t>
  </si>
  <si>
    <t>Giluminis gruntas</t>
  </si>
  <si>
    <t>Plėvelė polietileninė</t>
  </si>
  <si>
    <t>m</t>
  </si>
  <si>
    <t>Dažymo juosta</t>
  </si>
  <si>
    <t>Raktas</t>
  </si>
  <si>
    <t>Gulsčiukas</t>
  </si>
  <si>
    <t>Peilis</t>
  </si>
  <si>
    <t>Kampas metalinis</t>
  </si>
  <si>
    <t>Vamzdis</t>
  </si>
  <si>
    <t>Laminatas</t>
  </si>
  <si>
    <t>Laminatas (grindims) 33 klasės</t>
  </si>
  <si>
    <t>Durys</t>
  </si>
  <si>
    <t>Dažai sienoms, luboms</t>
  </si>
  <si>
    <t>Dažai sienoms, luboms, matiniai, 10 l</t>
  </si>
  <si>
    <r>
      <rPr>
        <sz val="10.5"/>
        <rFont val="Calibri"/>
        <family val="2"/>
        <charset val="186"/>
        <scheme val="minor"/>
      </rPr>
      <t>Paruoštas naudojimui universalus lateksinis glaistas, skirtas pastatų vidaus apdailai. Lengvai tepamas ir išlyginamas, greitai džiūstantis. Kiekis
pakuotėje ne mažiau 8 kg.</t>
    </r>
  </si>
  <si>
    <r>
      <rPr>
        <sz val="10.5"/>
        <rFont val="Calibri"/>
        <family val="2"/>
        <charset val="186"/>
        <scheme val="minor"/>
      </rPr>
      <t>Cementas skirtas įvairių betonų ir skiedinių bei konstrukcijų gamybai šiltuoju metu laiku patalpų
viduje ir išorėje, taip pat masyvių konstrukcijų betonavimui. Kiekis pakuotėje ne mažiau 35 kg.</t>
    </r>
  </si>
  <si>
    <r>
      <rPr>
        <sz val="10.5"/>
        <rFont val="Calibri"/>
        <family val="2"/>
        <charset val="186"/>
        <scheme val="minor"/>
      </rPr>
      <t>Sauso gipsinio tinko mišinys skirtas tvirtiems sienų ir lubų tinko pagrindams ir remontui iki 10 mm storio sluoksniu. Kiekis pakuotėje ne mažiau
10 kg.</t>
    </r>
  </si>
  <si>
    <r>
      <rPr>
        <sz val="10.5"/>
        <rFont val="Calibri"/>
        <family val="2"/>
        <charset val="186"/>
        <scheme val="minor"/>
      </rPr>
      <t>Sauso mūro mišinys. Kiekis pakuotėje ne mažiau
25 kg.</t>
    </r>
  </si>
  <si>
    <r>
      <rPr>
        <sz val="10.5"/>
        <rFont val="Calibri"/>
        <family val="2"/>
        <charset val="186"/>
        <scheme val="minor"/>
      </rPr>
      <t>Sausas betonas. Kiekis pakuotėje ne mažiau 25
kg.</t>
    </r>
  </si>
  <si>
    <r>
      <rPr>
        <sz val="10.5"/>
        <rFont val="Calibri"/>
        <family val="2"/>
        <charset val="186"/>
        <scheme val="minor"/>
      </rPr>
      <t>Metalo pjovimo diskas, matmenys (skersmuo, storis, skylė) 115X2,0x22 mm. Skersmens
matmenims galima paklaida +/- 1mm.</t>
    </r>
  </si>
  <si>
    <r>
      <rPr>
        <sz val="10.5"/>
        <rFont val="Calibri"/>
        <family val="2"/>
        <charset val="186"/>
        <scheme val="minor"/>
      </rPr>
      <t>Pjovimo diskas metalui,  matmenys (skersmuo, storis, skylė) 125x1,0x22 mm. Skersmens
matmenims galima paklaida +/- 1mm.</t>
    </r>
  </si>
  <si>
    <r>
      <rPr>
        <sz val="10.5"/>
        <rFont val="Calibri"/>
        <family val="2"/>
        <charset val="186"/>
        <scheme val="minor"/>
      </rPr>
      <t>Metalo pjovimo diskas, matmenys (skersmuo, storis, skylė)   125x1,6x22 mm. Skersmens
matmenims galima paklaida +/- 1mm.</t>
    </r>
  </si>
  <si>
    <r>
      <rPr>
        <sz val="10.5"/>
        <rFont val="Calibri"/>
        <family val="2"/>
        <charset val="186"/>
        <scheme val="minor"/>
      </rPr>
      <t>Metalo pjovimo diskas, matmenys (skersmuo, storis, skylė)    150x1,6x22 mm. Skersmens
matmenims galima paklaida +/- 1mm.</t>
    </r>
  </si>
  <si>
    <r>
      <rPr>
        <sz val="10.5"/>
        <rFont val="Calibri"/>
        <family val="2"/>
        <charset val="186"/>
        <scheme val="minor"/>
      </rPr>
      <t>Metalo pjovimo diskelis, matmenys (skersmuo,
storis, skylė) 230x1,8x22 mm. Skersmens matmenims galima paklaida +/- 1mm.</t>
    </r>
  </si>
  <si>
    <r>
      <rPr>
        <sz val="10.5"/>
        <rFont val="Calibri"/>
        <family val="2"/>
        <charset val="186"/>
        <scheme val="minor"/>
      </rPr>
      <t>Metalo pjovimo diskas, matmenys (skersmuo,
storis, skylė)  230x2.5x22mm. Skersmens matmenims galima paklaida +/- 1mm.</t>
    </r>
  </si>
  <si>
    <r>
      <rPr>
        <sz val="10.5"/>
        <rFont val="Calibri"/>
        <family val="2"/>
        <charset val="186"/>
        <scheme val="minor"/>
      </rPr>
      <t>Metalo pjovimo diskas, matmenys (skersmuo, storis, skylė)  230x1.9x22mm. Skersmens
matmenims galima paklaida +/- 1mm.</t>
    </r>
  </si>
  <si>
    <r>
      <rPr>
        <sz val="10.5"/>
        <rFont val="Calibri"/>
        <family val="2"/>
        <charset val="186"/>
        <scheme val="minor"/>
      </rPr>
      <t>Deimantinis segmentinis akmens pjovimo diskas matmenys (skersmuo, storis, skylė) 125x2,x22
mm.  Skersmens matmenims galima paklaida +/- 1 mm.</t>
    </r>
  </si>
  <si>
    <r>
      <rPr>
        <sz val="10.5"/>
        <rFont val="Calibri"/>
        <family val="2"/>
        <charset val="186"/>
        <scheme val="minor"/>
      </rPr>
      <t>Smūginis grąžtas skirtas gręžti betoną, mūrą, granitą. Grąžtas įstatomas į SDS-plus tipo patroną. Storis 6,0 mm. Darbinis ilgis 100 mm, bendras ilgis 160 mm., ilgio matmenims galima paklaida
+/- 5mm.</t>
    </r>
  </si>
  <si>
    <r>
      <rPr>
        <sz val="10.5"/>
        <rFont val="Calibri"/>
        <family val="2"/>
        <charset val="186"/>
        <scheme val="minor"/>
      </rPr>
      <t>Smūginis grąžtas skirtas gręžti betoną, mūrą, granitą. Grąžtas įstatomas į SDS-plus tipo patroną. Storis 8,0 mm, darbinis ilgis 140mm, bendras ilgis
200 mm., ilgio matmenims galima paklaida +/- 5mm.</t>
    </r>
  </si>
  <si>
    <r>
      <rPr>
        <sz val="10.5"/>
        <rFont val="Calibri"/>
        <family val="2"/>
        <charset val="186"/>
        <scheme val="minor"/>
      </rPr>
      <t>Smūginis grąžtas skirtas gręžti betoną, mūrą, granitą. Grąžtas įstatomas į SDS-plus tipo patroną. Storis 10,0 mm, darbinis ilgis 140mm, bendras ilgis 200 mm., ilgio matmenims galima paklaida
+/- 5mm.</t>
    </r>
  </si>
  <si>
    <r>
      <rPr>
        <sz val="10.5"/>
        <rFont val="Calibri"/>
        <family val="2"/>
        <charset val="186"/>
        <scheme val="minor"/>
      </rPr>
      <t>Smūginis grąžtas skirtas gręžti betoną, mūrą, granitą. Grąžtas įstatomas į SDS-plus tipo patroną. Storis 12,0 mm, darbinis ilgis 300mm, bendras ilgis 360 mm., ilgio matmenims galima paklaida
+/- 5mm.</t>
    </r>
  </si>
  <si>
    <r>
      <rPr>
        <sz val="10.5"/>
        <rFont val="Calibri"/>
        <family val="2"/>
        <charset val="186"/>
        <scheme val="minor"/>
      </rPr>
      <t>Paskirtis gręžti metalą, nerūdijantį plieną, storis 4,0 mm, ilgis 60 mm., ilgio matmenims galima
paklaida +/- 5mm.</t>
    </r>
  </si>
  <si>
    <r>
      <rPr>
        <sz val="10.5"/>
        <rFont val="Calibri"/>
        <family val="2"/>
        <charset val="186"/>
        <scheme val="minor"/>
      </rPr>
      <t>Paskirtis gręžti metalą, nerūdijantį plieną, storis 5,0 mm, ilgis 80 mm., ilgio matmenims galima
paklaida +/- 5mm.</t>
    </r>
  </si>
  <si>
    <r>
      <rPr>
        <sz val="10.5"/>
        <rFont val="Calibri"/>
        <family val="2"/>
        <charset val="186"/>
        <scheme val="minor"/>
      </rPr>
      <t>Paskirtis gręžti metalą, nerūdijantį plieną, storis 6,0 mm, ilgis 90 mm., ilgio matmenims galima
paklaida +/- 5mm.</t>
    </r>
  </si>
  <si>
    <r>
      <rPr>
        <sz val="10.5"/>
        <rFont val="Calibri"/>
        <family val="2"/>
        <charset val="186"/>
        <scheme val="minor"/>
      </rPr>
      <t>Paskirtis gręžti metalą, nerūdijantį plieną, storis 8,0 mm, ilgis 100 mm., ilgio matmenims galima
paklaida +/- 5mm.</t>
    </r>
  </si>
  <si>
    <r>
      <rPr>
        <sz val="10.5"/>
        <rFont val="Calibri"/>
        <family val="2"/>
        <charset val="186"/>
        <scheme val="minor"/>
      </rPr>
      <t>Paskirtis gręžti metalą, nerūdijantį plieną, storis
10,0 mm, ilgis 120 mm. , ilgio matmenims galima paklaida +/- 5mm.</t>
    </r>
  </si>
  <si>
    <r>
      <rPr>
        <sz val="10.5"/>
        <rFont val="Calibri"/>
        <family val="2"/>
        <charset val="186"/>
        <scheme val="minor"/>
      </rPr>
      <t>Grąžtas medžiui, išmatavimai (skersmuo, ilgis) 10x150mm .  Ilgio matmenims galima paklaida
+/-  5 mm.</t>
    </r>
  </si>
  <si>
    <r>
      <rPr>
        <sz val="10.5"/>
        <rFont val="Calibri"/>
        <family val="2"/>
        <charset val="186"/>
        <scheme val="minor"/>
      </rPr>
      <t>Kastuvas  plieninis U formos su lenktu metaliniu kotu ir plastiko porankiu, matmenys (plotis, aukštis) 195x260mm. Ilgis su kotu 86 cm.
Matmenims galima paklaida +/- 10mm.</t>
    </r>
  </si>
  <si>
    <r>
      <rPr>
        <sz val="10.5"/>
        <rFont val="Calibri"/>
        <family val="2"/>
        <charset val="186"/>
        <scheme val="minor"/>
      </rPr>
      <t>Sniego kastuvas 49 cm pločio su metaliniu gumuotu kotu ir plastmasiniu porankiu, kaustytas
aliuminio juosta, ilgis su kotu1,44 m. Matmenims galima paklaida +/- 10mm.</t>
    </r>
  </si>
  <si>
    <r>
      <rPr>
        <sz val="10.5"/>
        <rFont val="Calibri"/>
        <family val="2"/>
        <charset val="186"/>
        <scheme val="minor"/>
      </rPr>
      <t>Priemonė skirta medienos apsaugai nuo puvimo, grybelių, pelėsių ir
vabzdžių  graužikų,  ne  mažiau kaip 5 litrai įpakavime</t>
    </r>
  </si>
  <si>
    <r>
      <rPr>
        <sz val="10.5"/>
        <rFont val="Calibri"/>
        <family val="2"/>
        <charset val="186"/>
        <scheme val="minor"/>
      </rPr>
      <t>Standartinės plieninės replės, ilgis 180 mm.
Matmenims galima paklaida +/- 10mm.</t>
    </r>
  </si>
  <si>
    <r>
      <rPr>
        <sz val="10.5"/>
        <rFont val="Calibri"/>
        <family val="2"/>
        <charset val="186"/>
        <scheme val="minor"/>
      </rPr>
      <t>Universalios santechninės plieninės replės, ilgis
250 mm. Matmenims galima paklaida +/- 20mm.</t>
    </r>
  </si>
  <si>
    <r>
      <rPr>
        <sz val="10.5"/>
        <rFont val="Calibri"/>
        <family val="2"/>
        <charset val="186"/>
        <scheme val="minor"/>
      </rPr>
      <t>Kandiklinės replės, ilgis 180 mm. Matmenims
galima paklaida +/- 10mm.</t>
    </r>
  </si>
  <si>
    <r>
      <rPr>
        <sz val="10.5"/>
        <rFont val="Calibri"/>
        <family val="2"/>
        <charset val="186"/>
        <scheme val="minor"/>
      </rPr>
      <t>Matavimui skirta ruletė su juostos fiksatoriumi, su 5m ilgio ir apie 17 mm pločio metaline matavimo
juosta. Skalė graduota  mm/cm/m.   Ilgio matmenims galima paklaida +/- 1 mm.</t>
    </r>
  </si>
  <si>
    <r>
      <rPr>
        <sz val="10.5"/>
        <rFont val="Calibri"/>
        <family val="2"/>
        <charset val="186"/>
        <scheme val="minor"/>
      </rPr>
      <t>Matavimui skirta ruletė su juostos fiksatoriumi, su 10 m ilgio ir apie 22 mm pločio metaline
matavimo juosta. Skalė graduota
mm/cm/m.   Ilgio matmenims galima paklaida +/- 1 mm.</t>
    </r>
  </si>
  <si>
    <r>
      <rPr>
        <sz val="10.5"/>
        <rFont val="Calibri"/>
        <family val="2"/>
        <charset val="186"/>
        <scheme val="minor"/>
      </rPr>
      <t>Kiekis pakuotėje ne mažiau 5l. Naudojamas nitro
emaliniams dažams ir lakui skiesti, taip pat įrankiams valyti</t>
    </r>
  </si>
  <si>
    <r>
      <rPr>
        <sz val="10.5"/>
        <rFont val="Calibri"/>
        <family val="2"/>
        <charset val="186"/>
        <scheme val="minor"/>
      </rPr>
      <t>Nerūdijančio plieno glaistyklė su plastikine rankena, 10 cm pločio. Matmenims paklaida +/- 2
mm.</t>
    </r>
  </si>
  <si>
    <r>
      <rPr>
        <sz val="10.5"/>
        <rFont val="Calibri"/>
        <family val="2"/>
        <charset val="186"/>
        <scheme val="minor"/>
      </rPr>
      <t>Nerūdijančio plieno glaistyklė su plastikine rankena, 35 cm pločio. Matmenims paklaida +/- 2
mm.</t>
    </r>
  </si>
  <si>
    <r>
      <rPr>
        <sz val="10.5"/>
        <rFont val="Calibri"/>
        <family val="2"/>
        <charset val="186"/>
        <scheme val="minor"/>
      </rPr>
      <t>Mišraus plauko 30 mm pločio teptukas. Mediniu
kotu. Matmenims galima paklaida +/- 2mm.</t>
    </r>
  </si>
  <si>
    <r>
      <rPr>
        <sz val="10.5"/>
        <rFont val="Calibri"/>
        <family val="2"/>
        <charset val="186"/>
        <scheme val="minor"/>
      </rPr>
      <t>Mišraus plauko 50 mm pločio teptukas. Mediniu
kotu. Matmenims galima paklaida +/- 2mm.</t>
    </r>
  </si>
  <si>
    <r>
      <rPr>
        <sz val="10.5"/>
        <rFont val="Calibri"/>
        <family val="2"/>
        <charset val="186"/>
        <scheme val="minor"/>
      </rPr>
      <t>Mišraus plauko 70 mm pločio teptukas. Mediniu
kotu. Matmenims galima paklaida +/- 2mm.</t>
    </r>
  </si>
  <si>
    <r>
      <rPr>
        <sz val="10.5"/>
        <rFont val="Calibri"/>
        <family val="2"/>
        <charset val="186"/>
        <scheme val="minor"/>
      </rPr>
      <t>Mišraus plauko 120 mm pločio teptukas. Mediniu
kotu. Matmenims galima paklaida +/- 2mm.</t>
    </r>
  </si>
  <si>
    <r>
      <rPr>
        <sz val="10.5"/>
        <rFont val="Calibri"/>
        <family val="2"/>
        <charset val="186"/>
        <scheme val="minor"/>
      </rPr>
      <t>Parametrai; 48 mm. skersmens, 18 cm pločio
volelis dažymui. Matmenims galima paklaida +/- 10mm.</t>
    </r>
  </si>
  <si>
    <r>
      <rPr>
        <sz val="10.5"/>
        <rFont val="Calibri"/>
        <family val="2"/>
        <charset val="186"/>
        <scheme val="minor"/>
      </rPr>
      <t>Orientuotųjų medienos drožlių plokštė  OSB-3SE 8mm storio, matmenys (ilgis, plotis)
2500x1250mm vidaus ir išorės darbams. Ilgio ir pločio matmenims galima paklaida +/- 5 mm.</t>
    </r>
  </si>
  <si>
    <r>
      <rPr>
        <sz val="10.5"/>
        <rFont val="Calibri"/>
        <family val="2"/>
        <charset val="186"/>
        <scheme val="minor"/>
      </rPr>
      <t>Orientuotųjų medienos drožlių plokštė  OSB-3SE 18mm storio, matmenys (ilgis, plotis) 2500x1250mm  vidaus ir išorės darbams. Ilgio ir
pločio matmenims galima paklaida +/- 5 mm.</t>
    </r>
  </si>
  <si>
    <r>
      <rPr>
        <sz val="10.5"/>
        <rFont val="Calibri"/>
        <family val="2"/>
        <charset val="186"/>
        <scheme val="minor"/>
      </rPr>
      <t>Gipskartonio plokštė, skirta Sienoms, pertvaroms ir luboms įrengti.
Išmatavimai: 2600x1200x12.5</t>
    </r>
  </si>
  <si>
    <r>
      <rPr>
        <sz val="10.5"/>
        <rFont val="Calibri"/>
        <family val="2"/>
        <charset val="186"/>
        <scheme val="minor"/>
      </rPr>
      <t>Ugniai atspari gipskartonio plokštė, skirta vidaus patalpoms: sienoms, pertvaroms ir luboms.
Išmatavimai: 2600x1200x12,5 mm</t>
    </r>
  </si>
  <si>
    <r>
      <rPr>
        <sz val="10.5"/>
        <rFont val="Calibri"/>
        <family val="2"/>
        <charset val="186"/>
        <scheme val="minor"/>
      </rPr>
      <t>Polistireninis putplastis EPS100, 100 cm x 100 cm
x 5 cm</t>
    </r>
  </si>
  <si>
    <r>
      <rPr>
        <sz val="10.5"/>
        <rFont val="Calibri"/>
        <family val="2"/>
        <charset val="186"/>
        <scheme val="minor"/>
      </rPr>
      <t>Metalinė įleidžiama spyna be cilindro, be rankenų,
atstumas tarp centrų: 72 mm.</t>
    </r>
  </si>
  <si>
    <r>
      <rPr>
        <sz val="10.5"/>
        <rFont val="Calibri"/>
        <family val="2"/>
        <charset val="186"/>
        <scheme val="minor"/>
      </rPr>
      <t>Pagamintas iš nerūdijančio metalo,  ilgis 65-70 mm., 5 raktų. Matmenims galima paklaida +/-
1mm.</t>
    </r>
  </si>
  <si>
    <r>
      <rPr>
        <sz val="10.5"/>
        <rFont val="Calibri"/>
        <family val="2"/>
        <charset val="186"/>
        <scheme val="minor"/>
      </rPr>
      <t>Pagamintas iš nerūdijančio metalo, cilindro ilgis, 60-65 mm., su 3 raktais. Matmenims galima
paklaida +/- 1mm.</t>
    </r>
  </si>
  <si>
    <r>
      <rPr>
        <sz val="10.5"/>
        <rFont val="Calibri"/>
        <family val="2"/>
        <charset val="186"/>
        <scheme val="minor"/>
      </rPr>
      <t>Ritininė stogo danga pagaminta iš specialaus kartono ir bituminės dervos.  Ritinio išmatavimai: plotis 1 m, ilgis10m. Matmenims galima paklaida
+/- 50mm.</t>
    </r>
  </si>
  <si>
    <r>
      <rPr>
        <sz val="10.5"/>
        <rFont val="Calibri"/>
        <family val="2"/>
        <charset val="186"/>
        <scheme val="minor"/>
      </rPr>
      <t>Ritininė prilydoma bituminė stogo danga.  Ritinio
išmatavimai: plotis 1 m, ilgis10m. Matmenims galima paklaida +/- 50mm</t>
    </r>
  </si>
  <si>
    <r>
      <rPr>
        <sz val="10.5"/>
        <rFont val="Calibri"/>
        <family val="2"/>
        <charset val="186"/>
        <scheme val="minor"/>
      </rPr>
      <t>Dažai skirti medžiui, pagaminti vandens pagrindu,
pakuotė ne mažiau  kaip 0,8 kg.</t>
    </r>
  </si>
  <si>
    <r>
      <rPr>
        <sz val="10.5"/>
        <rFont val="Calibri"/>
        <family val="2"/>
        <charset val="186"/>
        <scheme val="minor"/>
      </rPr>
      <t>Nitro emalė metalui, įvairių spalvų,  išfasuota, ne
mažiau  kaip po 0,9l. Paskirtis - išorės darbams.</t>
    </r>
  </si>
  <si>
    <r>
      <rPr>
        <sz val="10.5"/>
        <rFont val="Calibri"/>
        <family val="2"/>
        <charset val="186"/>
        <scheme val="minor"/>
      </rPr>
      <t>Alkidinė emalė grindims, išfasuota, ne mažiau
kaip po 2,6 l.</t>
    </r>
  </si>
  <si>
    <r>
      <rPr>
        <sz val="10.5"/>
        <rFont val="Calibri"/>
        <family val="2"/>
        <charset val="186"/>
        <scheme val="minor"/>
      </rPr>
      <t>Dažai emaliniai vidaus ir lauko darbams, ne
mažiau 2,7 l įpakavime, įvairių spalvų.</t>
    </r>
  </si>
  <si>
    <r>
      <rPr>
        <sz val="10.5"/>
        <rFont val="Calibri"/>
        <family val="2"/>
        <charset val="186"/>
        <scheme val="minor"/>
      </rPr>
      <t>Medienos dažymo ir apsaugos nuo pelėsių ir pamėlynavimo priemonė lauko darbams,
ne  mažiau kaip 3 litrai įpakavime. Įvairių spalvų.</t>
    </r>
  </si>
  <si>
    <r>
      <rPr>
        <sz val="10.5"/>
        <rFont val="Calibri"/>
        <family val="2"/>
        <charset val="186"/>
        <scheme val="minor"/>
      </rPr>
      <t>Kiekis pakuotėje ne mažiau 1 l. Naudojamas nitro
emaliniams dažams skiesti, valyti įrankiams.</t>
    </r>
  </si>
  <si>
    <r>
      <rPr>
        <sz val="10.5"/>
        <rFont val="Calibri"/>
        <family val="2"/>
        <charset val="186"/>
        <scheme val="minor"/>
      </rPr>
      <t>Elektrodai metalo virinimui, d. 3 mm, įpakavime
ne mažiau 5 kg.</t>
    </r>
  </si>
  <si>
    <r>
      <rPr>
        <sz val="10.5"/>
        <rFont val="Calibri"/>
        <family val="2"/>
        <charset val="186"/>
        <scheme val="minor"/>
      </rPr>
      <t>Mechaninis kabių kalimo įrankis, skirtas 6-14
mm. ilgio kabių kalimui</t>
    </r>
  </si>
  <si>
    <r>
      <rPr>
        <sz val="10.5"/>
        <rFont val="Calibri"/>
        <family val="2"/>
        <charset val="186"/>
        <scheme val="minor"/>
      </rPr>
      <t>Plieninės kabės dailylenčių tvirtinimui , 6-14 mm.
ilgio, įpakavime ne mažiau 100 vnt.</t>
    </r>
  </si>
  <si>
    <r>
      <rPr>
        <sz val="10.5"/>
        <rFont val="Calibri"/>
        <family val="2"/>
        <charset val="186"/>
        <scheme val="minor"/>
      </rPr>
      <t>Juodo metalo plieninis vamzdis 20 mm. skersmens, 6000 mm. ilgio, sienelės storis
2,6mm.  Ilgio matmenims galima paklaida +/- 10mm.</t>
    </r>
  </si>
  <si>
    <r>
      <rPr>
        <sz val="10.5"/>
        <rFont val="Calibri"/>
        <family val="2"/>
        <charset val="186"/>
        <scheme val="minor"/>
      </rPr>
      <t>Juodo metalo plieninis kamuotis 50x50mm.skerspjūvio, sienelės storis 4mm., ilgis 6000mm. Ilgio matmenims galima paklaida +/-
2cm.</t>
    </r>
  </si>
  <si>
    <r>
      <rPr>
        <sz val="10.5"/>
        <rFont val="Calibri"/>
        <family val="2"/>
        <charset val="186"/>
        <scheme val="minor"/>
      </rPr>
      <t>Metalinė spyna su 14 mm. diametro plienine kilpa ir ne mažiau kaip trimis raktais . Matmenims
galima paklaida +/- 1mm.</t>
    </r>
  </si>
  <si>
    <r>
      <rPr>
        <sz val="10.5"/>
        <rFont val="Calibri"/>
        <family val="2"/>
        <charset val="186"/>
        <scheme val="minor"/>
      </rPr>
      <t>Vidaus ir lauko darbams naudojamas giliai įsigeriantis gruntas, skirtas įvairiems paviršiams gruntuoti prieš dažymą, plytelių klijavimą ir t.t.,
kiekis pakuotėje ne mažiau 5 l.</t>
    </r>
  </si>
  <si>
    <r>
      <rPr>
        <sz val="10.5"/>
        <rFont val="Calibri"/>
        <family val="2"/>
        <charset val="186"/>
        <scheme val="minor"/>
      </rPr>
      <t>Plėvelė skaidri, storis ne mažiau 200 mk.,  6 m
pločio. Matmenims galima paklaida +/- 10mm.</t>
    </r>
  </si>
  <si>
    <r>
      <rPr>
        <sz val="10.5"/>
        <rFont val="Calibri"/>
        <family val="2"/>
        <charset val="186"/>
        <scheme val="minor"/>
      </rPr>
      <t>Lipni popierinė dažymo juosta ritinėlyje,  50 mm.
pločio, 50 m. ilgio. Ilgio matmenims galima paklaida +/- 10mm.</t>
    </r>
  </si>
  <si>
    <r>
      <rPr>
        <sz val="10.5"/>
        <rFont val="Calibri"/>
        <family val="2"/>
        <charset val="186"/>
        <scheme val="minor"/>
      </rPr>
      <t>Metalinis arba analogiškos medžiagos gulsčiukas su vertikalia ir horizontalia akutėmis 100 cm ilgio.
Matmenims galima paklaida +/- 2mm</t>
    </r>
  </si>
  <si>
    <r>
      <rPr>
        <sz val="10.5"/>
        <rFont val="Calibri"/>
        <family val="2"/>
        <charset val="186"/>
        <scheme val="minor"/>
      </rPr>
      <t>Peilis su keičiama laužoma geležte, geležtės plotis
18mm.  Matmenims galima paklaida +/- 1mm</t>
    </r>
  </si>
  <si>
    <r>
      <rPr>
        <sz val="10.5"/>
        <rFont val="Calibri"/>
        <family val="2"/>
        <charset val="186"/>
        <scheme val="minor"/>
      </rPr>
      <t>Metalinis kampas skirtas medinių konstrukcijų sutvirtinimui su skylutėmis medvaržščiams, matmenys (pirmos plokštumos ilgis, antros plokštumos ilgis, plotis, storis) 50x50x35x2,0
mm.  Matmenims (išskyrus storio) galima paklaida  +/- 2mm</t>
    </r>
  </si>
  <si>
    <r>
      <rPr>
        <sz val="10.5"/>
        <rFont val="Calibri"/>
        <family val="2"/>
        <charset val="186"/>
        <scheme val="minor"/>
      </rPr>
      <t>Metalinis kampas skirtas medinių konstrukcijų sutvirtinimui su skylutėmis medvaržščiams, , matmenys (pirmos plokštumos ilgis, antros plokštumos ilgis, plotis, storis) 100x100x60x2,5
mm.  Matmenims (išskyrus storio) galima paklaida  +/- 2mm</t>
    </r>
  </si>
  <si>
    <r>
      <rPr>
        <sz val="10.5"/>
        <rFont val="Calibri"/>
        <family val="2"/>
        <charset val="186"/>
        <scheme val="minor"/>
      </rPr>
      <t>Juodo metalo apvalus plieninis konstrukcinis vamzdis,  matmenys (išorinis skersmuo, sienelės
storis, ilgis) 50x1,7x6000 mm.  Ilgio matmenims galima paklaida +/- 10 mm.</t>
    </r>
  </si>
  <si>
    <r>
      <rPr>
        <sz val="10.5"/>
        <rFont val="Calibri"/>
        <family val="2"/>
        <charset val="186"/>
        <scheme val="minor"/>
      </rPr>
      <t>Juodo metalo kvadratinis plieninis konstrukcinis vamzdis ,  matmenys (išorinis skersmuo, sienelės storis, ilgis) 30x30x2,9x6000 mm.  Ilgio
matmenims galima paklaida +/- 10 mm</t>
    </r>
  </si>
  <si>
    <r>
      <rPr>
        <vertAlign val="subscript"/>
        <sz val="10.5"/>
        <rFont val="Calibri"/>
        <family val="2"/>
        <charset val="186"/>
        <scheme val="minor"/>
      </rPr>
      <t>m</t>
    </r>
    <r>
      <rPr>
        <sz val="10.5"/>
        <rFont val="Calibri"/>
        <family val="2"/>
        <charset val="186"/>
        <scheme val="minor"/>
      </rPr>
      <t>2</t>
    </r>
  </si>
  <si>
    <r>
      <rPr>
        <sz val="10.5"/>
        <rFont val="Calibri"/>
        <family val="2"/>
        <charset val="186"/>
        <scheme val="minor"/>
      </rPr>
      <t>Durys vidaus, baltos, su užpildu, stakta, vyriais ir
spyna, 205x90 angai</t>
    </r>
  </si>
  <si>
    <t>STATYBINĖS IR ŪKINĖS PREKĖS</t>
  </si>
  <si>
    <t>Raktas santechninis, žiočių matmuo 3 coliai,
žiočių tipas 45 laipsniai</t>
  </si>
  <si>
    <t>Preliminarus kiekis per 35 mėn.</t>
  </si>
  <si>
    <t>Kiekio kaina Eur be PVM</t>
  </si>
  <si>
    <r>
      <rPr>
        <b/>
        <sz val="10.5"/>
        <rFont val="Calibri"/>
        <family val="2"/>
        <charset val="186"/>
        <scheme val="minor"/>
      </rPr>
      <t>Polist. putplastis
EPS100</t>
    </r>
  </si>
  <si>
    <r>
      <rPr>
        <b/>
        <sz val="10.5"/>
        <rFont val="Calibri"/>
        <family val="2"/>
        <charset val="186"/>
        <scheme val="minor"/>
      </rPr>
      <t>Gipso kartono profiliai
sienoms , luboms,pertvaroms</t>
    </r>
  </si>
  <si>
    <r>
      <rPr>
        <b/>
        <sz val="10.5"/>
        <rFont val="Calibri"/>
        <family val="2"/>
        <charset val="186"/>
        <scheme val="minor"/>
      </rPr>
      <t>Kamino valymo
šepetys</t>
    </r>
  </si>
  <si>
    <t>PVM proc.</t>
  </si>
  <si>
    <r>
      <t>Vieno vieneto kaina Eur be PVM</t>
    </r>
    <r>
      <rPr>
        <b/>
        <i/>
        <sz val="10.5"/>
        <color rgb="FF000000"/>
        <rFont val="Calibri"/>
        <family val="2"/>
        <charset val="186"/>
        <scheme val="minor"/>
      </rPr>
      <t xml:space="preserve"> </t>
    </r>
    <r>
      <rPr>
        <b/>
        <i/>
        <sz val="10.5"/>
        <color rgb="FFFF0000"/>
        <rFont val="Calibri"/>
        <family val="2"/>
        <charset val="186"/>
        <scheme val="minor"/>
      </rPr>
      <t>(pildo tiekėjas)</t>
    </r>
  </si>
  <si>
    <t>Iš viso Eur be PVM</t>
  </si>
  <si>
    <t>Iš viso Eur su PVM</t>
  </si>
  <si>
    <t xml:space="preserve">PASTABA: Tiekėjas, teikdamas pasiūlymą, užpildo žemiau pateiktą lentelę, nurodydamas 2025 m. gegužės 2 d. įkainius, arba, jei siūlomos prekės tomis dienomis nebuvo tiekėjo prekybos vietoje, tiekėjas turi nurodyti atitinkamos prekės kainą iš asortimento, kuri buvo/būtų taikoma prekę užsakant  2025 m. gegužės 2 d. </t>
  </si>
  <si>
    <t>PASTABOS: 
1) Perkančiajai organizacijai nepriimtina ir per didelė pasiūlymo kaina šiame pirkime bus laikoma, jeigu tiekėjas viršys Pirkimo dokumentuose nustatytą pirkimo vertę - 50000,00 Eur be PVM, 60500,00 Eur su PVM.                                                                                                         
2) Tiekėjas privalo užpildyti visas 6 stulpelyje esančias celes. Negalima įtraukti naujų eilučių ar stulpelių. Tiekėjo pasiūlymas, kuriame nebus užpildyti visi privalomi laukai ( 6 stulpelyje), bus atmestas.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</si>
</sst>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b/>
      <sz val="10.5"/>
      <color rgb="FFFF0000"/>
      <name val="Calibri"/>
      <family val="2"/>
      <charset val="186"/>
      <scheme val="minor"/>
    </font>
    <font>
      <sz val="10.5"/>
      <color rgb="FF000000"/>
      <name val="Calibri"/>
      <family val="2"/>
      <charset val="186"/>
      <scheme val="minor"/>
    </font>
    <font>
      <b/>
      <sz val="10.5"/>
      <color rgb="FF000000"/>
      <name val="Calibri"/>
      <family val="2"/>
      <charset val="186"/>
      <scheme val="minor"/>
    </font>
    <font>
      <b/>
      <sz val="10.5"/>
      <name val="Calibri"/>
      <family val="2"/>
      <charset val="186"/>
      <scheme val="minor"/>
    </font>
    <font>
      <sz val="10.5"/>
      <name val="Calibri"/>
      <family val="2"/>
      <charset val="186"/>
      <scheme val="minor"/>
    </font>
    <font>
      <vertAlign val="subscript"/>
      <sz val="10.5"/>
      <name val="Calibri"/>
      <family val="2"/>
      <charset val="186"/>
      <scheme val="minor"/>
    </font>
    <font>
      <b/>
      <i/>
      <sz val="10.5"/>
      <color rgb="FF000000"/>
      <name val="Calibri"/>
      <family val="2"/>
      <charset val="186"/>
      <scheme val="minor"/>
    </font>
    <font>
      <b/>
      <i/>
      <sz val="10.5"/>
      <color rgb="FFFF0000"/>
      <name val="Calibri"/>
      <family val="2"/>
      <charset val="186"/>
      <scheme val="minor"/>
    </font>
    <font>
      <i/>
      <sz val="10.5"/>
      <color rgb="FF000000"/>
      <name val="Calibri"/>
      <family val="2"/>
      <charset val="186"/>
      <scheme val="minor"/>
    </font>
    <font>
      <i/>
      <sz val="10"/>
      <color rgb="FF000000"/>
      <name val="Times New Roman"/>
      <family val="1"/>
      <charset val="186"/>
    </font>
    <font>
      <i/>
      <sz val="10.5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top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/>
    </xf>
    <xf numFmtId="2" fontId="2" fillId="0" borderId="6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enukai.lt/c/statyba-ir-remontas/izoliacines-medziagos/gipskartonio-ploksciu-montavimo-sistemos/gipskartonio-plokstes/paprastosios-gipskartonio-plokstes/6yw?f=ofh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94"/>
  <sheetViews>
    <sheetView tabSelected="1" topLeftCell="B34" workbookViewId="0">
      <selection activeCell="G39" sqref="G39"/>
    </sheetView>
  </sheetViews>
  <sheetFormatPr defaultRowHeight="12.75" x14ac:dyDescent="0.2"/>
  <cols>
    <col min="3" max="3" width="5.5" customWidth="1"/>
    <col min="4" max="4" width="18.33203125" customWidth="1"/>
    <col min="5" max="5" width="54.6640625" customWidth="1"/>
    <col min="6" max="6" width="13.5" customWidth="1"/>
    <col min="7" max="7" width="13.83203125" customWidth="1"/>
    <col min="8" max="8" width="18" customWidth="1"/>
    <col min="9" max="9" width="14" customWidth="1"/>
  </cols>
  <sheetData>
    <row r="1" spans="3:9" ht="14.25" x14ac:dyDescent="0.2">
      <c r="C1" s="22" t="s">
        <v>0</v>
      </c>
      <c r="D1" s="22"/>
      <c r="E1" s="22"/>
      <c r="F1" s="22"/>
      <c r="G1" s="22"/>
      <c r="H1" s="22"/>
      <c r="I1" s="22"/>
    </row>
    <row r="2" spans="3:9" ht="14.25" x14ac:dyDescent="0.2">
      <c r="C2" s="1"/>
      <c r="D2" s="1"/>
      <c r="E2" s="1"/>
      <c r="F2" s="1"/>
      <c r="G2" s="1"/>
      <c r="H2" s="1"/>
      <c r="I2" s="1"/>
    </row>
    <row r="3" spans="3:9" ht="14.25" x14ac:dyDescent="0.2">
      <c r="C3" s="23" t="s">
        <v>1</v>
      </c>
      <c r="D3" s="24"/>
      <c r="E3" s="24"/>
      <c r="F3" s="24"/>
      <c r="G3" s="24"/>
      <c r="H3" s="24"/>
      <c r="I3" s="24"/>
    </row>
    <row r="4" spans="3:9" ht="14.25" x14ac:dyDescent="0.2">
      <c r="C4" s="25" t="s">
        <v>142</v>
      </c>
      <c r="D4" s="26"/>
      <c r="E4" s="26"/>
      <c r="F4" s="26"/>
      <c r="G4" s="26"/>
      <c r="H4" s="26"/>
      <c r="I4" s="26"/>
    </row>
    <row r="5" spans="3:9" ht="14.25" x14ac:dyDescent="0.2">
      <c r="C5" s="6"/>
      <c r="D5" s="7"/>
      <c r="E5" s="7"/>
      <c r="F5" s="7"/>
      <c r="G5" s="7"/>
      <c r="H5" s="7"/>
      <c r="I5" s="7"/>
    </row>
    <row r="6" spans="3:9" ht="44.25" customHeight="1" x14ac:dyDescent="0.2">
      <c r="C6" s="21" t="s">
        <v>153</v>
      </c>
      <c r="D6" s="27"/>
      <c r="E6" s="27"/>
      <c r="F6" s="27"/>
      <c r="G6" s="27"/>
      <c r="H6" s="27"/>
      <c r="I6" s="27"/>
    </row>
    <row r="7" spans="3:9" ht="14.25" x14ac:dyDescent="0.2">
      <c r="C7" s="1"/>
      <c r="D7" s="1"/>
      <c r="E7" s="1"/>
      <c r="F7" s="1"/>
      <c r="G7" s="1"/>
      <c r="H7" s="1"/>
      <c r="I7" s="1"/>
    </row>
    <row r="8" spans="3:9" ht="63.75" customHeight="1" x14ac:dyDescent="0.2">
      <c r="C8" s="8" t="s">
        <v>2</v>
      </c>
      <c r="D8" s="8" t="s">
        <v>3</v>
      </c>
      <c r="E8" s="8" t="s">
        <v>4</v>
      </c>
      <c r="F8" s="8" t="s">
        <v>5</v>
      </c>
      <c r="G8" s="9" t="s">
        <v>144</v>
      </c>
      <c r="H8" s="10" t="s">
        <v>150</v>
      </c>
      <c r="I8" s="10" t="s">
        <v>145</v>
      </c>
    </row>
    <row r="9" spans="3:9" ht="15" customHeight="1" x14ac:dyDescent="0.2">
      <c r="C9" s="30">
        <v>1</v>
      </c>
      <c r="D9" s="30">
        <v>2</v>
      </c>
      <c r="E9" s="30">
        <v>3</v>
      </c>
      <c r="F9" s="30">
        <v>4</v>
      </c>
      <c r="G9" s="31">
        <v>5</v>
      </c>
      <c r="H9" s="32">
        <v>6</v>
      </c>
      <c r="I9" s="33">
        <v>7</v>
      </c>
    </row>
    <row r="10" spans="3:9" ht="54.95" customHeight="1" x14ac:dyDescent="0.2">
      <c r="C10" s="2">
        <v>1</v>
      </c>
      <c r="D10" s="15" t="s">
        <v>6</v>
      </c>
      <c r="E10" s="13" t="s">
        <v>70</v>
      </c>
      <c r="F10" s="4" t="s">
        <v>7</v>
      </c>
      <c r="G10" s="5">
        <v>80</v>
      </c>
      <c r="H10" s="34"/>
      <c r="I10" s="12">
        <f>SUM(G10*H10)</f>
        <v>0</v>
      </c>
    </row>
    <row r="11" spans="3:9" ht="54.95" customHeight="1" x14ac:dyDescent="0.2">
      <c r="C11" s="2">
        <v>2</v>
      </c>
      <c r="D11" s="15" t="s">
        <v>8</v>
      </c>
      <c r="E11" s="13" t="s">
        <v>71</v>
      </c>
      <c r="F11" s="4" t="s">
        <v>7</v>
      </c>
      <c r="G11" s="5">
        <v>50</v>
      </c>
      <c r="H11" s="34"/>
      <c r="I11" s="12">
        <f t="shared" ref="I11:I74" si="0">SUM(G11*H11)</f>
        <v>0</v>
      </c>
    </row>
    <row r="12" spans="3:9" ht="54.95" customHeight="1" x14ac:dyDescent="0.2">
      <c r="C12" s="2">
        <v>3</v>
      </c>
      <c r="D12" s="15" t="s">
        <v>9</v>
      </c>
      <c r="E12" s="13" t="s">
        <v>72</v>
      </c>
      <c r="F12" s="4" t="s">
        <v>7</v>
      </c>
      <c r="G12" s="5">
        <v>70</v>
      </c>
      <c r="H12" s="34"/>
      <c r="I12" s="12">
        <f t="shared" si="0"/>
        <v>0</v>
      </c>
    </row>
    <row r="13" spans="3:9" ht="54.95" customHeight="1" x14ac:dyDescent="0.2">
      <c r="C13" s="2">
        <v>4</v>
      </c>
      <c r="D13" s="15" t="s">
        <v>10</v>
      </c>
      <c r="E13" s="13" t="s">
        <v>73</v>
      </c>
      <c r="F13" s="4" t="s">
        <v>7</v>
      </c>
      <c r="G13" s="5">
        <v>70</v>
      </c>
      <c r="H13" s="34"/>
      <c r="I13" s="12">
        <f t="shared" si="0"/>
        <v>0</v>
      </c>
    </row>
    <row r="14" spans="3:9" ht="54.95" customHeight="1" x14ac:dyDescent="0.2">
      <c r="C14" s="2">
        <v>5</v>
      </c>
      <c r="D14" s="15" t="s">
        <v>11</v>
      </c>
      <c r="E14" s="13" t="s">
        <v>74</v>
      </c>
      <c r="F14" s="4" t="s">
        <v>7</v>
      </c>
      <c r="G14" s="5">
        <v>100</v>
      </c>
      <c r="H14" s="34"/>
      <c r="I14" s="12">
        <f t="shared" si="0"/>
        <v>0</v>
      </c>
    </row>
    <row r="15" spans="3:9" ht="54.95" customHeight="1" x14ac:dyDescent="0.2">
      <c r="C15" s="2">
        <v>6</v>
      </c>
      <c r="D15" s="15" t="s">
        <v>12</v>
      </c>
      <c r="E15" s="13" t="s">
        <v>75</v>
      </c>
      <c r="F15" s="4" t="s">
        <v>13</v>
      </c>
      <c r="G15" s="5">
        <v>60</v>
      </c>
      <c r="H15" s="34"/>
      <c r="I15" s="12">
        <f t="shared" si="0"/>
        <v>0</v>
      </c>
    </row>
    <row r="16" spans="3:9" ht="54.95" customHeight="1" x14ac:dyDescent="0.2">
      <c r="C16" s="2">
        <v>7</v>
      </c>
      <c r="D16" s="15" t="s">
        <v>12</v>
      </c>
      <c r="E16" s="13" t="s">
        <v>76</v>
      </c>
      <c r="F16" s="4" t="s">
        <v>13</v>
      </c>
      <c r="G16" s="5">
        <v>150</v>
      </c>
      <c r="H16" s="34"/>
      <c r="I16" s="12">
        <f t="shared" si="0"/>
        <v>0</v>
      </c>
    </row>
    <row r="17" spans="3:9" ht="54.95" customHeight="1" x14ac:dyDescent="0.2">
      <c r="C17" s="2">
        <v>8</v>
      </c>
      <c r="D17" s="15" t="s">
        <v>12</v>
      </c>
      <c r="E17" s="13" t="s">
        <v>77</v>
      </c>
      <c r="F17" s="4" t="s">
        <v>13</v>
      </c>
      <c r="G17" s="5">
        <v>180</v>
      </c>
      <c r="H17" s="34"/>
      <c r="I17" s="12">
        <f t="shared" si="0"/>
        <v>0</v>
      </c>
    </row>
    <row r="18" spans="3:9" ht="54.95" customHeight="1" x14ac:dyDescent="0.2">
      <c r="C18" s="2">
        <v>9</v>
      </c>
      <c r="D18" s="15" t="s">
        <v>12</v>
      </c>
      <c r="E18" s="13" t="s">
        <v>78</v>
      </c>
      <c r="F18" s="4" t="s">
        <v>13</v>
      </c>
      <c r="G18" s="5">
        <v>100</v>
      </c>
      <c r="H18" s="34"/>
      <c r="I18" s="12">
        <f t="shared" si="0"/>
        <v>0</v>
      </c>
    </row>
    <row r="19" spans="3:9" ht="54.95" customHeight="1" x14ac:dyDescent="0.2">
      <c r="C19" s="2">
        <v>10</v>
      </c>
      <c r="D19" s="15" t="s">
        <v>12</v>
      </c>
      <c r="E19" s="13" t="s">
        <v>79</v>
      </c>
      <c r="F19" s="4" t="s">
        <v>13</v>
      </c>
      <c r="G19" s="5">
        <v>60</v>
      </c>
      <c r="H19" s="34"/>
      <c r="I19" s="12">
        <f t="shared" si="0"/>
        <v>0</v>
      </c>
    </row>
    <row r="20" spans="3:9" ht="54.95" customHeight="1" x14ac:dyDescent="0.2">
      <c r="C20" s="2">
        <v>11</v>
      </c>
      <c r="D20" s="15" t="s">
        <v>12</v>
      </c>
      <c r="E20" s="13" t="s">
        <v>80</v>
      </c>
      <c r="F20" s="4" t="s">
        <v>13</v>
      </c>
      <c r="G20" s="5">
        <v>60</v>
      </c>
      <c r="H20" s="34"/>
      <c r="I20" s="12">
        <f t="shared" si="0"/>
        <v>0</v>
      </c>
    </row>
    <row r="21" spans="3:9" ht="54.95" customHeight="1" x14ac:dyDescent="0.2">
      <c r="C21" s="2">
        <v>12</v>
      </c>
      <c r="D21" s="15" t="s">
        <v>12</v>
      </c>
      <c r="E21" s="13" t="s">
        <v>81</v>
      </c>
      <c r="F21" s="4" t="s">
        <v>13</v>
      </c>
      <c r="G21" s="5">
        <v>60</v>
      </c>
      <c r="H21" s="34"/>
      <c r="I21" s="12">
        <f t="shared" si="0"/>
        <v>0</v>
      </c>
    </row>
    <row r="22" spans="3:9" ht="54.95" customHeight="1" x14ac:dyDescent="0.2">
      <c r="C22" s="2">
        <v>13</v>
      </c>
      <c r="D22" s="15" t="s">
        <v>12</v>
      </c>
      <c r="E22" s="13" t="s">
        <v>82</v>
      </c>
      <c r="F22" s="4" t="s">
        <v>13</v>
      </c>
      <c r="G22" s="5">
        <v>30</v>
      </c>
      <c r="H22" s="34"/>
      <c r="I22" s="12">
        <f t="shared" si="0"/>
        <v>0</v>
      </c>
    </row>
    <row r="23" spans="3:9" ht="54.95" customHeight="1" x14ac:dyDescent="0.2">
      <c r="C23" s="2">
        <v>14</v>
      </c>
      <c r="D23" s="15" t="s">
        <v>14</v>
      </c>
      <c r="E23" s="13" t="s">
        <v>83</v>
      </c>
      <c r="F23" s="4" t="s">
        <v>13</v>
      </c>
      <c r="G23" s="5">
        <v>30</v>
      </c>
      <c r="H23" s="34"/>
      <c r="I23" s="12">
        <f t="shared" si="0"/>
        <v>0</v>
      </c>
    </row>
    <row r="24" spans="3:9" ht="54.95" customHeight="1" x14ac:dyDescent="0.2">
      <c r="C24" s="2">
        <v>15</v>
      </c>
      <c r="D24" s="15" t="s">
        <v>14</v>
      </c>
      <c r="E24" s="13" t="s">
        <v>84</v>
      </c>
      <c r="F24" s="4" t="s">
        <v>13</v>
      </c>
      <c r="G24" s="5">
        <v>30</v>
      </c>
      <c r="H24" s="34"/>
      <c r="I24" s="12">
        <f t="shared" si="0"/>
        <v>0</v>
      </c>
    </row>
    <row r="25" spans="3:9" ht="54.95" customHeight="1" x14ac:dyDescent="0.2">
      <c r="C25" s="2">
        <v>16</v>
      </c>
      <c r="D25" s="15" t="s">
        <v>14</v>
      </c>
      <c r="E25" s="13" t="s">
        <v>85</v>
      </c>
      <c r="F25" s="4" t="s">
        <v>13</v>
      </c>
      <c r="G25" s="5">
        <v>30</v>
      </c>
      <c r="H25" s="34"/>
      <c r="I25" s="12">
        <f t="shared" si="0"/>
        <v>0</v>
      </c>
    </row>
    <row r="26" spans="3:9" ht="54.95" customHeight="1" x14ac:dyDescent="0.2">
      <c r="C26" s="2">
        <v>17</v>
      </c>
      <c r="D26" s="15" t="s">
        <v>14</v>
      </c>
      <c r="E26" s="13" t="s">
        <v>86</v>
      </c>
      <c r="F26" s="4" t="s">
        <v>13</v>
      </c>
      <c r="G26" s="5">
        <v>30</v>
      </c>
      <c r="H26" s="34"/>
      <c r="I26" s="12">
        <f t="shared" si="0"/>
        <v>0</v>
      </c>
    </row>
    <row r="27" spans="3:9" ht="54.95" customHeight="1" x14ac:dyDescent="0.2">
      <c r="C27" s="2">
        <v>18</v>
      </c>
      <c r="D27" s="15" t="s">
        <v>15</v>
      </c>
      <c r="E27" s="13" t="s">
        <v>87</v>
      </c>
      <c r="F27" s="4" t="s">
        <v>13</v>
      </c>
      <c r="G27" s="5">
        <v>20</v>
      </c>
      <c r="H27" s="34"/>
      <c r="I27" s="12">
        <f t="shared" si="0"/>
        <v>0</v>
      </c>
    </row>
    <row r="28" spans="3:9" ht="54.95" customHeight="1" x14ac:dyDescent="0.2">
      <c r="C28" s="2">
        <v>19</v>
      </c>
      <c r="D28" s="15" t="s">
        <v>15</v>
      </c>
      <c r="E28" s="13" t="s">
        <v>88</v>
      </c>
      <c r="F28" s="4" t="s">
        <v>13</v>
      </c>
      <c r="G28" s="5">
        <v>20</v>
      </c>
      <c r="H28" s="34"/>
      <c r="I28" s="12">
        <f t="shared" si="0"/>
        <v>0</v>
      </c>
    </row>
    <row r="29" spans="3:9" ht="54.95" customHeight="1" x14ac:dyDescent="0.2">
      <c r="C29" s="2">
        <v>20</v>
      </c>
      <c r="D29" s="15" t="s">
        <v>15</v>
      </c>
      <c r="E29" s="13" t="s">
        <v>89</v>
      </c>
      <c r="F29" s="4" t="s">
        <v>13</v>
      </c>
      <c r="G29" s="5">
        <v>20</v>
      </c>
      <c r="H29" s="34"/>
      <c r="I29" s="12">
        <f t="shared" si="0"/>
        <v>0</v>
      </c>
    </row>
    <row r="30" spans="3:9" ht="54.95" customHeight="1" x14ac:dyDescent="0.2">
      <c r="C30" s="2">
        <v>21</v>
      </c>
      <c r="D30" s="15" t="s">
        <v>15</v>
      </c>
      <c r="E30" s="13" t="s">
        <v>90</v>
      </c>
      <c r="F30" s="4" t="s">
        <v>13</v>
      </c>
      <c r="G30" s="5">
        <v>20</v>
      </c>
      <c r="H30" s="34"/>
      <c r="I30" s="12">
        <f t="shared" si="0"/>
        <v>0</v>
      </c>
    </row>
    <row r="31" spans="3:9" ht="54.95" customHeight="1" x14ac:dyDescent="0.2">
      <c r="C31" s="2">
        <v>22</v>
      </c>
      <c r="D31" s="15" t="s">
        <v>15</v>
      </c>
      <c r="E31" s="13" t="s">
        <v>91</v>
      </c>
      <c r="F31" s="4" t="s">
        <v>13</v>
      </c>
      <c r="G31" s="5">
        <v>20</v>
      </c>
      <c r="H31" s="34"/>
      <c r="I31" s="12">
        <f t="shared" si="0"/>
        <v>0</v>
      </c>
    </row>
    <row r="32" spans="3:9" ht="54.95" customHeight="1" x14ac:dyDescent="0.2">
      <c r="C32" s="2">
        <v>23</v>
      </c>
      <c r="D32" s="15" t="s">
        <v>16</v>
      </c>
      <c r="E32" s="13" t="s">
        <v>92</v>
      </c>
      <c r="F32" s="4" t="s">
        <v>13</v>
      </c>
      <c r="G32" s="5">
        <v>10</v>
      </c>
      <c r="H32" s="34"/>
      <c r="I32" s="12">
        <f t="shared" si="0"/>
        <v>0</v>
      </c>
    </row>
    <row r="33" spans="3:9" ht="54.95" customHeight="1" x14ac:dyDescent="0.2">
      <c r="C33" s="2">
        <v>24</v>
      </c>
      <c r="D33" s="15" t="s">
        <v>17</v>
      </c>
      <c r="E33" s="13" t="s">
        <v>93</v>
      </c>
      <c r="F33" s="4" t="s">
        <v>13</v>
      </c>
      <c r="G33" s="5">
        <v>5</v>
      </c>
      <c r="H33" s="34"/>
      <c r="I33" s="12">
        <f t="shared" si="0"/>
        <v>0</v>
      </c>
    </row>
    <row r="34" spans="3:9" ht="54.95" customHeight="1" x14ac:dyDescent="0.2">
      <c r="C34" s="2">
        <v>25</v>
      </c>
      <c r="D34" s="15" t="s">
        <v>18</v>
      </c>
      <c r="E34" s="13" t="s">
        <v>94</v>
      </c>
      <c r="F34" s="4" t="s">
        <v>13</v>
      </c>
      <c r="G34" s="5">
        <v>5</v>
      </c>
      <c r="H34" s="34"/>
      <c r="I34" s="12">
        <f t="shared" si="0"/>
        <v>0</v>
      </c>
    </row>
    <row r="35" spans="3:9" ht="54.95" customHeight="1" x14ac:dyDescent="0.2">
      <c r="C35" s="2">
        <v>26</v>
      </c>
      <c r="D35" s="15" t="s">
        <v>19</v>
      </c>
      <c r="E35" s="13" t="s">
        <v>95</v>
      </c>
      <c r="F35" s="4" t="s">
        <v>13</v>
      </c>
      <c r="G35" s="5">
        <v>10</v>
      </c>
      <c r="H35" s="34"/>
      <c r="I35" s="12">
        <f t="shared" si="0"/>
        <v>0</v>
      </c>
    </row>
    <row r="36" spans="3:9" ht="54.95" customHeight="1" x14ac:dyDescent="0.2">
      <c r="C36" s="2">
        <v>27</v>
      </c>
      <c r="D36" s="15" t="s">
        <v>20</v>
      </c>
      <c r="E36" s="13" t="s">
        <v>96</v>
      </c>
      <c r="F36" s="4" t="s">
        <v>13</v>
      </c>
      <c r="G36" s="5">
        <v>5</v>
      </c>
      <c r="H36" s="34"/>
      <c r="I36" s="12">
        <f t="shared" si="0"/>
        <v>0</v>
      </c>
    </row>
    <row r="37" spans="3:9" ht="54.95" customHeight="1" x14ac:dyDescent="0.2">
      <c r="C37" s="2">
        <v>28</v>
      </c>
      <c r="D37" s="15" t="s">
        <v>21</v>
      </c>
      <c r="E37" s="13" t="s">
        <v>97</v>
      </c>
      <c r="F37" s="4" t="s">
        <v>13</v>
      </c>
      <c r="G37" s="5">
        <v>5</v>
      </c>
      <c r="H37" s="34"/>
      <c r="I37" s="12">
        <f t="shared" si="0"/>
        <v>0</v>
      </c>
    </row>
    <row r="38" spans="3:9" ht="54.95" customHeight="1" x14ac:dyDescent="0.2">
      <c r="C38" s="2">
        <v>29</v>
      </c>
      <c r="D38" s="15" t="s">
        <v>22</v>
      </c>
      <c r="E38" s="13" t="s">
        <v>98</v>
      </c>
      <c r="F38" s="4" t="s">
        <v>13</v>
      </c>
      <c r="G38" s="5">
        <v>5</v>
      </c>
      <c r="H38" s="34"/>
      <c r="I38" s="12">
        <f t="shared" si="0"/>
        <v>0</v>
      </c>
    </row>
    <row r="39" spans="3:9" ht="54.95" customHeight="1" x14ac:dyDescent="0.2">
      <c r="C39" s="2">
        <v>30</v>
      </c>
      <c r="D39" s="15" t="s">
        <v>23</v>
      </c>
      <c r="E39" s="13" t="s">
        <v>99</v>
      </c>
      <c r="F39" s="4" t="s">
        <v>13</v>
      </c>
      <c r="G39" s="5">
        <v>5</v>
      </c>
      <c r="H39" s="34"/>
      <c r="I39" s="12">
        <f t="shared" si="0"/>
        <v>0</v>
      </c>
    </row>
    <row r="40" spans="3:9" ht="54.95" customHeight="1" x14ac:dyDescent="0.2">
      <c r="C40" s="2">
        <v>31</v>
      </c>
      <c r="D40" s="15" t="s">
        <v>23</v>
      </c>
      <c r="E40" s="13" t="s">
        <v>100</v>
      </c>
      <c r="F40" s="4" t="s">
        <v>13</v>
      </c>
      <c r="G40" s="5">
        <v>5</v>
      </c>
      <c r="H40" s="34"/>
      <c r="I40" s="12">
        <f t="shared" si="0"/>
        <v>0</v>
      </c>
    </row>
    <row r="41" spans="3:9" ht="54.95" customHeight="1" x14ac:dyDescent="0.2">
      <c r="C41" s="2">
        <v>32</v>
      </c>
      <c r="D41" s="15" t="s">
        <v>24</v>
      </c>
      <c r="E41" s="13" t="s">
        <v>101</v>
      </c>
      <c r="F41" s="4" t="s">
        <v>13</v>
      </c>
      <c r="G41" s="5">
        <v>5</v>
      </c>
      <c r="H41" s="34"/>
      <c r="I41" s="12">
        <f t="shared" si="0"/>
        <v>0</v>
      </c>
    </row>
    <row r="42" spans="3:9" ht="54.95" customHeight="1" x14ac:dyDescent="0.2">
      <c r="C42" s="2">
        <v>33</v>
      </c>
      <c r="D42" s="15" t="s">
        <v>25</v>
      </c>
      <c r="E42" s="13" t="s">
        <v>102</v>
      </c>
      <c r="F42" s="4" t="s">
        <v>13</v>
      </c>
      <c r="G42" s="5">
        <v>40</v>
      </c>
      <c r="H42" s="34"/>
      <c r="I42" s="12">
        <f t="shared" si="0"/>
        <v>0</v>
      </c>
    </row>
    <row r="43" spans="3:9" ht="54.95" customHeight="1" x14ac:dyDescent="0.2">
      <c r="C43" s="2">
        <v>34</v>
      </c>
      <c r="D43" s="15" t="s">
        <v>25</v>
      </c>
      <c r="E43" s="13" t="s">
        <v>103</v>
      </c>
      <c r="F43" s="4" t="s">
        <v>13</v>
      </c>
      <c r="G43" s="5">
        <v>20</v>
      </c>
      <c r="H43" s="34"/>
      <c r="I43" s="12">
        <f t="shared" si="0"/>
        <v>0</v>
      </c>
    </row>
    <row r="44" spans="3:9" ht="54.95" customHeight="1" x14ac:dyDescent="0.2">
      <c r="C44" s="2">
        <v>35</v>
      </c>
      <c r="D44" s="15" t="s">
        <v>26</v>
      </c>
      <c r="E44" s="13" t="s">
        <v>104</v>
      </c>
      <c r="F44" s="4" t="s">
        <v>13</v>
      </c>
      <c r="G44" s="5">
        <v>50</v>
      </c>
      <c r="H44" s="34"/>
      <c r="I44" s="12">
        <f t="shared" si="0"/>
        <v>0</v>
      </c>
    </row>
    <row r="45" spans="3:9" ht="54.95" customHeight="1" x14ac:dyDescent="0.2">
      <c r="C45" s="2">
        <v>36</v>
      </c>
      <c r="D45" s="15" t="s">
        <v>26</v>
      </c>
      <c r="E45" s="13" t="s">
        <v>105</v>
      </c>
      <c r="F45" s="4" t="s">
        <v>13</v>
      </c>
      <c r="G45" s="5">
        <v>50</v>
      </c>
      <c r="H45" s="34"/>
      <c r="I45" s="12">
        <f t="shared" si="0"/>
        <v>0</v>
      </c>
    </row>
    <row r="46" spans="3:9" ht="54.95" customHeight="1" x14ac:dyDescent="0.2">
      <c r="C46" s="2">
        <v>37</v>
      </c>
      <c r="D46" s="15" t="s">
        <v>26</v>
      </c>
      <c r="E46" s="13" t="s">
        <v>106</v>
      </c>
      <c r="F46" s="4" t="s">
        <v>13</v>
      </c>
      <c r="G46" s="5">
        <v>60</v>
      </c>
      <c r="H46" s="34"/>
      <c r="I46" s="12">
        <f t="shared" si="0"/>
        <v>0</v>
      </c>
    </row>
    <row r="47" spans="3:9" ht="54.95" customHeight="1" x14ac:dyDescent="0.2">
      <c r="C47" s="2">
        <v>38</v>
      </c>
      <c r="D47" s="15" t="s">
        <v>26</v>
      </c>
      <c r="E47" s="13" t="s">
        <v>107</v>
      </c>
      <c r="F47" s="4" t="s">
        <v>13</v>
      </c>
      <c r="G47" s="5">
        <v>30</v>
      </c>
      <c r="H47" s="34"/>
      <c r="I47" s="12">
        <f t="shared" si="0"/>
        <v>0</v>
      </c>
    </row>
    <row r="48" spans="3:9" ht="54.95" customHeight="1" x14ac:dyDescent="0.2">
      <c r="C48" s="2">
        <v>39</v>
      </c>
      <c r="D48" s="15" t="s">
        <v>27</v>
      </c>
      <c r="E48" s="13" t="s">
        <v>108</v>
      </c>
      <c r="F48" s="4" t="s">
        <v>13</v>
      </c>
      <c r="G48" s="5">
        <v>40</v>
      </c>
      <c r="H48" s="34"/>
      <c r="I48" s="12">
        <f t="shared" si="0"/>
        <v>0</v>
      </c>
    </row>
    <row r="49" spans="3:9" ht="54.95" customHeight="1" x14ac:dyDescent="0.2">
      <c r="C49" s="2">
        <v>40</v>
      </c>
      <c r="D49" s="15" t="s">
        <v>28</v>
      </c>
      <c r="E49" s="13" t="s">
        <v>109</v>
      </c>
      <c r="F49" s="4" t="s">
        <v>13</v>
      </c>
      <c r="G49" s="5">
        <v>100</v>
      </c>
      <c r="H49" s="34"/>
      <c r="I49" s="12">
        <f t="shared" si="0"/>
        <v>0</v>
      </c>
    </row>
    <row r="50" spans="3:9" ht="54.95" customHeight="1" x14ac:dyDescent="0.2">
      <c r="C50" s="2">
        <v>41</v>
      </c>
      <c r="D50" s="15" t="s">
        <v>28</v>
      </c>
      <c r="E50" s="13" t="s">
        <v>110</v>
      </c>
      <c r="F50" s="4" t="s">
        <v>13</v>
      </c>
      <c r="G50" s="5">
        <v>100</v>
      </c>
      <c r="H50" s="34"/>
      <c r="I50" s="12">
        <f t="shared" si="0"/>
        <v>0</v>
      </c>
    </row>
    <row r="51" spans="3:9" ht="54.95" customHeight="1" x14ac:dyDescent="0.2">
      <c r="C51" s="2">
        <v>42</v>
      </c>
      <c r="D51" s="15" t="s">
        <v>29</v>
      </c>
      <c r="E51" s="13" t="s">
        <v>111</v>
      </c>
      <c r="F51" s="4" t="s">
        <v>13</v>
      </c>
      <c r="G51" s="5">
        <v>100</v>
      </c>
      <c r="H51" s="34"/>
      <c r="I51" s="12">
        <f t="shared" si="0"/>
        <v>0</v>
      </c>
    </row>
    <row r="52" spans="3:9" ht="54.95" customHeight="1" x14ac:dyDescent="0.2">
      <c r="C52" s="2">
        <v>43</v>
      </c>
      <c r="D52" s="15" t="s">
        <v>30</v>
      </c>
      <c r="E52" s="13" t="s">
        <v>112</v>
      </c>
      <c r="F52" s="4" t="s">
        <v>13</v>
      </c>
      <c r="G52" s="5">
        <v>100</v>
      </c>
      <c r="H52" s="34"/>
      <c r="I52" s="12">
        <f t="shared" si="0"/>
        <v>0</v>
      </c>
    </row>
    <row r="53" spans="3:9" ht="54.95" customHeight="1" x14ac:dyDescent="0.2">
      <c r="C53" s="2">
        <v>44</v>
      </c>
      <c r="D53" s="15" t="s">
        <v>31</v>
      </c>
      <c r="E53" s="3" t="s">
        <v>32</v>
      </c>
      <c r="F53" s="4" t="s">
        <v>13</v>
      </c>
      <c r="G53" s="5">
        <v>30</v>
      </c>
      <c r="H53" s="34"/>
      <c r="I53" s="12">
        <f t="shared" si="0"/>
        <v>0</v>
      </c>
    </row>
    <row r="54" spans="3:9" ht="54.95" customHeight="1" x14ac:dyDescent="0.2">
      <c r="C54" s="2">
        <v>45</v>
      </c>
      <c r="D54" s="15" t="s">
        <v>33</v>
      </c>
      <c r="E54" s="3" t="s">
        <v>34</v>
      </c>
      <c r="F54" s="4" t="s">
        <v>7</v>
      </c>
      <c r="G54" s="5">
        <v>20</v>
      </c>
      <c r="H54" s="34"/>
      <c r="I54" s="12">
        <f t="shared" si="0"/>
        <v>0</v>
      </c>
    </row>
    <row r="55" spans="3:9" ht="54.95" customHeight="1" x14ac:dyDescent="0.2">
      <c r="C55" s="2">
        <v>46</v>
      </c>
      <c r="D55" s="16" t="s">
        <v>146</v>
      </c>
      <c r="E55" s="13" t="s">
        <v>113</v>
      </c>
      <c r="F55" s="4" t="s">
        <v>7</v>
      </c>
      <c r="G55" s="5">
        <v>30</v>
      </c>
      <c r="H55" s="34"/>
      <c r="I55" s="12">
        <f t="shared" si="0"/>
        <v>0</v>
      </c>
    </row>
    <row r="56" spans="3:9" ht="54.95" customHeight="1" x14ac:dyDescent="0.2">
      <c r="C56" s="2">
        <v>47</v>
      </c>
      <c r="D56" s="16" t="s">
        <v>147</v>
      </c>
      <c r="E56" s="3" t="s">
        <v>35</v>
      </c>
      <c r="F56" s="4" t="s">
        <v>13</v>
      </c>
      <c r="G56" s="5">
        <v>50</v>
      </c>
      <c r="H56" s="34"/>
      <c r="I56" s="12">
        <f t="shared" si="0"/>
        <v>0</v>
      </c>
    </row>
    <row r="57" spans="3:9" ht="54.95" customHeight="1" x14ac:dyDescent="0.2">
      <c r="C57" s="2">
        <v>48</v>
      </c>
      <c r="D57" s="15" t="s">
        <v>36</v>
      </c>
      <c r="E57" s="13" t="s">
        <v>114</v>
      </c>
      <c r="F57" s="4" t="s">
        <v>13</v>
      </c>
      <c r="G57" s="5">
        <v>30</v>
      </c>
      <c r="H57" s="34"/>
      <c r="I57" s="12">
        <f t="shared" si="0"/>
        <v>0</v>
      </c>
    </row>
    <row r="58" spans="3:9" ht="54.95" customHeight="1" x14ac:dyDescent="0.2">
      <c r="C58" s="2">
        <v>49</v>
      </c>
      <c r="D58" s="15" t="s">
        <v>37</v>
      </c>
      <c r="E58" s="13" t="s">
        <v>115</v>
      </c>
      <c r="F58" s="4" t="s">
        <v>13</v>
      </c>
      <c r="G58" s="5">
        <v>40</v>
      </c>
      <c r="H58" s="34"/>
      <c r="I58" s="12">
        <f t="shared" si="0"/>
        <v>0</v>
      </c>
    </row>
    <row r="59" spans="3:9" ht="54.95" customHeight="1" x14ac:dyDescent="0.2">
      <c r="C59" s="2">
        <v>50</v>
      </c>
      <c r="D59" s="15" t="s">
        <v>37</v>
      </c>
      <c r="E59" s="13" t="s">
        <v>116</v>
      </c>
      <c r="F59" s="4" t="s">
        <v>13</v>
      </c>
      <c r="G59" s="5">
        <v>30</v>
      </c>
      <c r="H59" s="34"/>
      <c r="I59" s="12">
        <f t="shared" si="0"/>
        <v>0</v>
      </c>
    </row>
    <row r="60" spans="3:9" ht="54.95" customHeight="1" x14ac:dyDescent="0.2">
      <c r="C60" s="2">
        <v>51</v>
      </c>
      <c r="D60" s="15" t="s">
        <v>38</v>
      </c>
      <c r="E60" s="13" t="s">
        <v>117</v>
      </c>
      <c r="F60" s="4" t="s">
        <v>13</v>
      </c>
      <c r="G60" s="5">
        <v>60</v>
      </c>
      <c r="H60" s="34"/>
      <c r="I60" s="12">
        <f t="shared" si="0"/>
        <v>0</v>
      </c>
    </row>
    <row r="61" spans="3:9" ht="54.95" customHeight="1" x14ac:dyDescent="0.2">
      <c r="C61" s="2">
        <v>52</v>
      </c>
      <c r="D61" s="15" t="s">
        <v>39</v>
      </c>
      <c r="E61" s="13" t="s">
        <v>118</v>
      </c>
      <c r="F61" s="4" t="s">
        <v>13</v>
      </c>
      <c r="G61" s="5">
        <v>60</v>
      </c>
      <c r="H61" s="34"/>
      <c r="I61" s="12">
        <f t="shared" si="0"/>
        <v>0</v>
      </c>
    </row>
    <row r="62" spans="3:9" ht="54.95" customHeight="1" x14ac:dyDescent="0.2">
      <c r="C62" s="2">
        <v>53</v>
      </c>
      <c r="D62" s="15" t="s">
        <v>40</v>
      </c>
      <c r="E62" s="13" t="s">
        <v>119</v>
      </c>
      <c r="F62" s="4" t="s">
        <v>13</v>
      </c>
      <c r="G62" s="5">
        <v>50</v>
      </c>
      <c r="H62" s="34"/>
      <c r="I62" s="12">
        <f t="shared" si="0"/>
        <v>0</v>
      </c>
    </row>
    <row r="63" spans="3:9" ht="54.95" customHeight="1" x14ac:dyDescent="0.2">
      <c r="C63" s="2">
        <v>54</v>
      </c>
      <c r="D63" s="15" t="s">
        <v>41</v>
      </c>
      <c r="E63" s="13" t="s">
        <v>120</v>
      </c>
      <c r="F63" s="4" t="s">
        <v>13</v>
      </c>
      <c r="G63" s="5">
        <v>100</v>
      </c>
      <c r="H63" s="34"/>
      <c r="I63" s="12">
        <f t="shared" si="0"/>
        <v>0</v>
      </c>
    </row>
    <row r="64" spans="3:9" ht="54.95" customHeight="1" x14ac:dyDescent="0.2">
      <c r="C64" s="2">
        <v>55</v>
      </c>
      <c r="D64" s="15" t="s">
        <v>42</v>
      </c>
      <c r="E64" s="13" t="s">
        <v>121</v>
      </c>
      <c r="F64" s="4" t="s">
        <v>13</v>
      </c>
      <c r="G64" s="5">
        <v>50</v>
      </c>
      <c r="H64" s="34"/>
      <c r="I64" s="12">
        <f t="shared" si="0"/>
        <v>0</v>
      </c>
    </row>
    <row r="65" spans="3:9" ht="54.95" customHeight="1" x14ac:dyDescent="0.2">
      <c r="C65" s="2">
        <v>56</v>
      </c>
      <c r="D65" s="15" t="s">
        <v>43</v>
      </c>
      <c r="E65" s="13" t="s">
        <v>122</v>
      </c>
      <c r="F65" s="4" t="s">
        <v>13</v>
      </c>
      <c r="G65" s="5">
        <v>100</v>
      </c>
      <c r="H65" s="34"/>
      <c r="I65" s="12">
        <f t="shared" si="0"/>
        <v>0</v>
      </c>
    </row>
    <row r="66" spans="3:9" ht="54.95" customHeight="1" x14ac:dyDescent="0.2">
      <c r="C66" s="2">
        <v>57</v>
      </c>
      <c r="D66" s="15" t="s">
        <v>44</v>
      </c>
      <c r="E66" s="13" t="s">
        <v>123</v>
      </c>
      <c r="F66" s="4" t="s">
        <v>13</v>
      </c>
      <c r="G66" s="5">
        <v>60</v>
      </c>
      <c r="H66" s="34"/>
      <c r="I66" s="12">
        <f t="shared" si="0"/>
        <v>0</v>
      </c>
    </row>
    <row r="67" spans="3:9" ht="54.95" customHeight="1" x14ac:dyDescent="0.2">
      <c r="C67" s="2">
        <v>58</v>
      </c>
      <c r="D67" s="15" t="s">
        <v>45</v>
      </c>
      <c r="E67" s="13" t="s">
        <v>95</v>
      </c>
      <c r="F67" s="4" t="s">
        <v>13</v>
      </c>
      <c r="G67" s="5">
        <v>50</v>
      </c>
      <c r="H67" s="34"/>
      <c r="I67" s="12">
        <f t="shared" si="0"/>
        <v>0</v>
      </c>
    </row>
    <row r="68" spans="3:9" ht="54.95" customHeight="1" x14ac:dyDescent="0.2">
      <c r="C68" s="2">
        <v>59</v>
      </c>
      <c r="D68" s="15" t="s">
        <v>46</v>
      </c>
      <c r="E68" s="13" t="s">
        <v>124</v>
      </c>
      <c r="F68" s="4" t="s">
        <v>13</v>
      </c>
      <c r="G68" s="5">
        <v>60</v>
      </c>
      <c r="H68" s="34"/>
      <c r="I68" s="12">
        <f t="shared" si="0"/>
        <v>0</v>
      </c>
    </row>
    <row r="69" spans="3:9" ht="54.95" customHeight="1" x14ac:dyDescent="0.2">
      <c r="C69" s="2">
        <v>60</v>
      </c>
      <c r="D69" s="15" t="s">
        <v>47</v>
      </c>
      <c r="E69" s="13" t="s">
        <v>125</v>
      </c>
      <c r="F69" s="4" t="s">
        <v>7</v>
      </c>
      <c r="G69" s="5">
        <v>40</v>
      </c>
      <c r="H69" s="34"/>
      <c r="I69" s="12">
        <f t="shared" si="0"/>
        <v>0</v>
      </c>
    </row>
    <row r="70" spans="3:9" ht="54.95" customHeight="1" x14ac:dyDescent="0.2">
      <c r="C70" s="2">
        <v>61</v>
      </c>
      <c r="D70" s="15" t="s">
        <v>47</v>
      </c>
      <c r="E70" s="3" t="s">
        <v>48</v>
      </c>
      <c r="F70" s="4" t="s">
        <v>7</v>
      </c>
      <c r="G70" s="5">
        <v>50</v>
      </c>
      <c r="H70" s="34"/>
      <c r="I70" s="12">
        <f t="shared" si="0"/>
        <v>0</v>
      </c>
    </row>
    <row r="71" spans="3:9" ht="54.95" customHeight="1" x14ac:dyDescent="0.2">
      <c r="C71" s="2">
        <v>62</v>
      </c>
      <c r="D71" s="15" t="s">
        <v>49</v>
      </c>
      <c r="E71" s="13" t="s">
        <v>126</v>
      </c>
      <c r="F71" s="4" t="s">
        <v>13</v>
      </c>
      <c r="G71" s="5">
        <v>5</v>
      </c>
      <c r="H71" s="34"/>
      <c r="I71" s="12">
        <f t="shared" si="0"/>
        <v>0</v>
      </c>
    </row>
    <row r="72" spans="3:9" ht="54.95" customHeight="1" x14ac:dyDescent="0.2">
      <c r="C72" s="2">
        <v>63</v>
      </c>
      <c r="D72" s="15" t="s">
        <v>50</v>
      </c>
      <c r="E72" s="13" t="s">
        <v>127</v>
      </c>
      <c r="F72" s="4" t="s">
        <v>7</v>
      </c>
      <c r="G72" s="5">
        <v>20</v>
      </c>
      <c r="H72" s="34"/>
      <c r="I72" s="12">
        <f t="shared" si="0"/>
        <v>0</v>
      </c>
    </row>
    <row r="73" spans="3:9" ht="54.95" customHeight="1" x14ac:dyDescent="0.2">
      <c r="C73" s="2">
        <v>64</v>
      </c>
      <c r="D73" s="15" t="s">
        <v>51</v>
      </c>
      <c r="E73" s="13" t="s">
        <v>128</v>
      </c>
      <c r="F73" s="4" t="s">
        <v>13</v>
      </c>
      <c r="G73" s="5">
        <v>60</v>
      </c>
      <c r="H73" s="34"/>
      <c r="I73" s="12">
        <f t="shared" si="0"/>
        <v>0</v>
      </c>
    </row>
    <row r="74" spans="3:9" ht="54.95" customHeight="1" x14ac:dyDescent="0.2">
      <c r="C74" s="2">
        <v>65</v>
      </c>
      <c r="D74" s="15" t="s">
        <v>52</v>
      </c>
      <c r="E74" s="13" t="s">
        <v>129</v>
      </c>
      <c r="F74" s="4" t="s">
        <v>13</v>
      </c>
      <c r="G74" s="5">
        <v>30</v>
      </c>
      <c r="H74" s="34"/>
      <c r="I74" s="12">
        <f t="shared" si="0"/>
        <v>0</v>
      </c>
    </row>
    <row r="75" spans="3:9" ht="54.95" customHeight="1" x14ac:dyDescent="0.2">
      <c r="C75" s="2">
        <v>66</v>
      </c>
      <c r="D75" s="15" t="s">
        <v>53</v>
      </c>
      <c r="E75" s="13" t="s">
        <v>130</v>
      </c>
      <c r="F75" s="4" t="s">
        <v>54</v>
      </c>
      <c r="G75" s="5">
        <v>20</v>
      </c>
      <c r="H75" s="34"/>
      <c r="I75" s="12">
        <f t="shared" ref="I75:I89" si="1">SUM(G75*H75)</f>
        <v>0</v>
      </c>
    </row>
    <row r="76" spans="3:9" ht="54.95" customHeight="1" x14ac:dyDescent="0.2">
      <c r="C76" s="2">
        <v>67</v>
      </c>
      <c r="D76" s="16" t="s">
        <v>148</v>
      </c>
      <c r="E76" s="3" t="s">
        <v>55</v>
      </c>
      <c r="F76" s="4" t="s">
        <v>13</v>
      </c>
      <c r="G76" s="5">
        <v>10</v>
      </c>
      <c r="H76" s="34"/>
      <c r="I76" s="12">
        <f t="shared" si="1"/>
        <v>0</v>
      </c>
    </row>
    <row r="77" spans="3:9" ht="54.95" customHeight="1" x14ac:dyDescent="0.2">
      <c r="C77" s="2">
        <v>68</v>
      </c>
      <c r="D77" s="15" t="s">
        <v>56</v>
      </c>
      <c r="E77" s="13" t="s">
        <v>131</v>
      </c>
      <c r="F77" s="4" t="s">
        <v>13</v>
      </c>
      <c r="G77" s="5">
        <v>30</v>
      </c>
      <c r="H77" s="34"/>
      <c r="I77" s="12">
        <f t="shared" si="1"/>
        <v>0</v>
      </c>
    </row>
    <row r="78" spans="3:9" ht="54.95" customHeight="1" x14ac:dyDescent="0.2">
      <c r="C78" s="2">
        <v>69</v>
      </c>
      <c r="D78" s="15" t="s">
        <v>57</v>
      </c>
      <c r="E78" s="13" t="s">
        <v>132</v>
      </c>
      <c r="F78" s="4" t="s">
        <v>58</v>
      </c>
      <c r="G78" s="5">
        <v>150</v>
      </c>
      <c r="H78" s="34"/>
      <c r="I78" s="12">
        <f t="shared" si="1"/>
        <v>0</v>
      </c>
    </row>
    <row r="79" spans="3:9" ht="54.95" customHeight="1" x14ac:dyDescent="0.2">
      <c r="C79" s="2">
        <v>70</v>
      </c>
      <c r="D79" s="15" t="s">
        <v>59</v>
      </c>
      <c r="E79" s="13" t="s">
        <v>133</v>
      </c>
      <c r="F79" s="4" t="s">
        <v>13</v>
      </c>
      <c r="G79" s="5">
        <v>60</v>
      </c>
      <c r="H79" s="34"/>
      <c r="I79" s="12">
        <f t="shared" si="1"/>
        <v>0</v>
      </c>
    </row>
    <row r="80" spans="3:9" ht="54.95" customHeight="1" x14ac:dyDescent="0.2">
      <c r="C80" s="2">
        <v>71</v>
      </c>
      <c r="D80" s="15" t="s">
        <v>60</v>
      </c>
      <c r="E80" s="3" t="s">
        <v>143</v>
      </c>
      <c r="F80" s="4" t="s">
        <v>13</v>
      </c>
      <c r="G80" s="5">
        <v>5</v>
      </c>
      <c r="H80" s="34"/>
      <c r="I80" s="12">
        <f t="shared" si="1"/>
        <v>0</v>
      </c>
    </row>
    <row r="81" spans="3:9" ht="54.95" customHeight="1" x14ac:dyDescent="0.2">
      <c r="C81" s="2">
        <v>72</v>
      </c>
      <c r="D81" s="15" t="s">
        <v>61</v>
      </c>
      <c r="E81" s="13" t="s">
        <v>134</v>
      </c>
      <c r="F81" s="4" t="s">
        <v>13</v>
      </c>
      <c r="G81" s="5">
        <v>5</v>
      </c>
      <c r="H81" s="34"/>
      <c r="I81" s="12">
        <f t="shared" si="1"/>
        <v>0</v>
      </c>
    </row>
    <row r="82" spans="3:9" ht="54.95" customHeight="1" x14ac:dyDescent="0.2">
      <c r="C82" s="2">
        <v>73</v>
      </c>
      <c r="D82" s="15" t="s">
        <v>62</v>
      </c>
      <c r="E82" s="13" t="s">
        <v>135</v>
      </c>
      <c r="F82" s="4" t="s">
        <v>13</v>
      </c>
      <c r="G82" s="5">
        <v>10</v>
      </c>
      <c r="H82" s="34"/>
      <c r="I82" s="12">
        <f t="shared" si="1"/>
        <v>0</v>
      </c>
    </row>
    <row r="83" spans="3:9" ht="54.95" customHeight="1" x14ac:dyDescent="0.2">
      <c r="C83" s="2">
        <v>74</v>
      </c>
      <c r="D83" s="15" t="s">
        <v>63</v>
      </c>
      <c r="E83" s="13" t="s">
        <v>136</v>
      </c>
      <c r="F83" s="4" t="s">
        <v>13</v>
      </c>
      <c r="G83" s="5">
        <v>100</v>
      </c>
      <c r="H83" s="34"/>
      <c r="I83" s="12">
        <f t="shared" si="1"/>
        <v>0</v>
      </c>
    </row>
    <row r="84" spans="3:9" ht="54.95" customHeight="1" x14ac:dyDescent="0.2">
      <c r="C84" s="2">
        <v>75</v>
      </c>
      <c r="D84" s="15" t="s">
        <v>63</v>
      </c>
      <c r="E84" s="13" t="s">
        <v>137</v>
      </c>
      <c r="F84" s="4" t="s">
        <v>13</v>
      </c>
      <c r="G84" s="5">
        <v>100</v>
      </c>
      <c r="H84" s="34"/>
      <c r="I84" s="12">
        <f t="shared" si="1"/>
        <v>0</v>
      </c>
    </row>
    <row r="85" spans="3:9" ht="54.95" customHeight="1" x14ac:dyDescent="0.2">
      <c r="C85" s="2">
        <v>76</v>
      </c>
      <c r="D85" s="15" t="s">
        <v>64</v>
      </c>
      <c r="E85" s="13" t="s">
        <v>138</v>
      </c>
      <c r="F85" s="4" t="s">
        <v>58</v>
      </c>
      <c r="G85" s="5">
        <v>20</v>
      </c>
      <c r="H85" s="34"/>
      <c r="I85" s="12">
        <f t="shared" si="1"/>
        <v>0</v>
      </c>
    </row>
    <row r="86" spans="3:9" ht="54.95" customHeight="1" x14ac:dyDescent="0.2">
      <c r="C86" s="2">
        <v>77</v>
      </c>
      <c r="D86" s="15" t="s">
        <v>64</v>
      </c>
      <c r="E86" s="13" t="s">
        <v>139</v>
      </c>
      <c r="F86" s="4" t="s">
        <v>58</v>
      </c>
      <c r="G86" s="5">
        <v>20</v>
      </c>
      <c r="H86" s="34"/>
      <c r="I86" s="12">
        <f t="shared" si="1"/>
        <v>0</v>
      </c>
    </row>
    <row r="87" spans="3:9" ht="54.95" customHeight="1" x14ac:dyDescent="0.2">
      <c r="C87" s="2">
        <v>78</v>
      </c>
      <c r="D87" s="15" t="s">
        <v>65</v>
      </c>
      <c r="E87" s="3" t="s">
        <v>66</v>
      </c>
      <c r="F87" s="14" t="s">
        <v>140</v>
      </c>
      <c r="G87" s="5">
        <v>200</v>
      </c>
      <c r="H87" s="34"/>
      <c r="I87" s="12">
        <f t="shared" si="1"/>
        <v>0</v>
      </c>
    </row>
    <row r="88" spans="3:9" ht="54.95" customHeight="1" x14ac:dyDescent="0.2">
      <c r="C88" s="2">
        <v>79</v>
      </c>
      <c r="D88" s="15" t="s">
        <v>67</v>
      </c>
      <c r="E88" s="13" t="s">
        <v>141</v>
      </c>
      <c r="F88" s="4" t="s">
        <v>13</v>
      </c>
      <c r="G88" s="5">
        <v>10</v>
      </c>
      <c r="H88" s="34"/>
      <c r="I88" s="12">
        <f t="shared" si="1"/>
        <v>0</v>
      </c>
    </row>
    <row r="89" spans="3:9" ht="54.95" customHeight="1" x14ac:dyDescent="0.2">
      <c r="C89" s="2">
        <v>80</v>
      </c>
      <c r="D89" s="15" t="s">
        <v>68</v>
      </c>
      <c r="E89" s="3" t="s">
        <v>69</v>
      </c>
      <c r="F89" s="4" t="s">
        <v>13</v>
      </c>
      <c r="G89" s="17">
        <v>10</v>
      </c>
      <c r="H89" s="34"/>
      <c r="I89" s="18">
        <f t="shared" si="1"/>
        <v>0</v>
      </c>
    </row>
    <row r="90" spans="3:9" ht="14.25" x14ac:dyDescent="0.2">
      <c r="C90" s="1"/>
      <c r="D90" s="1"/>
      <c r="E90" s="1"/>
      <c r="F90" s="1"/>
      <c r="G90" s="28" t="s">
        <v>151</v>
      </c>
      <c r="H90" s="28"/>
      <c r="I90" s="11">
        <f>SUM(I10:I89)</f>
        <v>0</v>
      </c>
    </row>
    <row r="91" spans="3:9" ht="14.25" x14ac:dyDescent="0.2">
      <c r="C91" s="1"/>
      <c r="D91" s="1"/>
      <c r="E91" s="1"/>
      <c r="F91" s="1"/>
      <c r="G91" s="19" t="s">
        <v>149</v>
      </c>
      <c r="H91" s="35">
        <v>21</v>
      </c>
      <c r="I91" s="20">
        <f>I90*(H91/100)</f>
        <v>0</v>
      </c>
    </row>
    <row r="92" spans="3:9" ht="14.25" x14ac:dyDescent="0.2">
      <c r="C92" s="1"/>
      <c r="D92" s="1"/>
      <c r="E92" s="1"/>
      <c r="F92" s="1"/>
      <c r="G92" s="29" t="s">
        <v>152</v>
      </c>
      <c r="H92" s="29"/>
      <c r="I92" s="11">
        <f>SUM(I90+I91)</f>
        <v>0</v>
      </c>
    </row>
    <row r="94" spans="3:9" ht="82.5" customHeight="1" x14ac:dyDescent="0.2">
      <c r="C94" s="21" t="s">
        <v>154</v>
      </c>
      <c r="D94" s="21"/>
      <c r="E94" s="21"/>
      <c r="F94" s="21"/>
      <c r="G94" s="21"/>
      <c r="H94" s="21"/>
      <c r="I94" s="21"/>
    </row>
  </sheetData>
  <sheetProtection algorithmName="SHA-512" hashValue="a81d0FfadvPdkLwJZg4MjeC6TAY4j7/1V2om1ItmsyIEA2p6WloVrzpddgqhc0ncMgmv88HEfoZRrMa6ajUt2Q==" saltValue="eR3CYHLIhSKSdCstnt5FcA==" spinCount="100000" sheet="1" objects="1" scenarios="1"/>
  <mergeCells count="7">
    <mergeCell ref="C94:I94"/>
    <mergeCell ref="C1:I1"/>
    <mergeCell ref="C3:I3"/>
    <mergeCell ref="C4:I4"/>
    <mergeCell ref="C6:I6"/>
    <mergeCell ref="G90:H90"/>
    <mergeCell ref="G92:H92"/>
  </mergeCells>
  <hyperlinks>
    <hyperlink ref="E51" r:id="rId1" display="https://www.senukai.lt/c/statyba-ir-remontas/izoliacines-medziagos/gipskartonio-ploksciu-montavimo-sistemos/gipskartonio-plokstes/paprastosios-gipskartonio-plokstes/6yw?f=ofhg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TRAINIENĖ</dc:creator>
  <cp:lastModifiedBy>Roma Gokaitė</cp:lastModifiedBy>
  <dcterms:created xsi:type="dcterms:W3CDTF">2025-05-26T05:02:21Z</dcterms:created>
  <dcterms:modified xsi:type="dcterms:W3CDTF">2025-05-29T11:15:47Z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2025-05-26T00:00:00Z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2025-05-26T00:00:00Z</vt:filetime>
  </property>
  <property fmtid="{D5CDD505-2E9C-101B-9397-08002B2CF9AE}" pid="5" name="Producer">
    <vt:lpwstr>www.ilovepdf.com</vt:lpwstr>
  </property>
</Properties>
</file>